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63" i="15" l="1"/>
  <c r="Z39" i="15" l="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<sst xmlns="http://schemas.openxmlformats.org/spreadsheetml/2006/main" count="1243" uniqueCount="438">
  <si>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</si>
  <si>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</si>
  <si>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</si>
  <si>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</si>
  <si>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</si>
  <si>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</si>
  <si>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</si>
  <si>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</si>
  <si>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</si>
  <si>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</si>
  <si>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</si>
  <si>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</si>
  <si>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</si>
  <si>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</si>
  <si>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</si>
  <si>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</si>
  <si>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</si>
  <si>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</si>
  <si>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</si>
  <si>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</si>
  <si>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</si>
  <si>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</si>
  <si>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</si>
  <si>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</si>
  <si>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</si>
  <si>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</si>
  <si>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</si>
  <si>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</si>
  <si>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</si>
  <si>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</si>
  <si>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</si>
  <si>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</si>
  <si>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</si>
  <si>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</si>
  <si>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</si>
  <si>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</si>
  <si>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</si>
  <si>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</si>
  <si>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</si>
  <si>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</si>
  <si>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</si>
  <si>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</si>
  <si>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</si>
  <si>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</si>
  <si>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</si>
  <si>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</si>
  <si>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</si>
  <si>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</si>
  <si>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</si>
  <si>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</si>
  <si>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</si>
  <si>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</si>
  <si>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</si>
  <si>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</si>
  <si>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</si>
  <si>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</si>
  <si>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</si>
  <si>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</si>
  <si>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</si>
  <si>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</si>
  <si>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</si>
  <si>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</si>
  <si>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</si>
  <si>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</si>
  <si>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</si>
  <si>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</si>
  <si>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</si>
  <si>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</si>
  <si>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</si>
  <si>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</si>
  <si>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</si>
  <si>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</si>
  <si>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</si>
  <si>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</si>
  <si>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</si>
  <si>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</si>
  <si>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</si>
  <si>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</si>
  <si>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</si>
  <si>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</si>
  <si>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</si>
  <si>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</si>
  <si>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</si>
  <si>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</si>
  <si>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</si>
  <si>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</si>
  <si>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</si>
  <si>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</si>
  <si>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</si>
  <si>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</si>
  <si>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</si>
  <si>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</si>
  <si>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</si>
  <si>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</si>
  <si>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</si>
  <si>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</si>
  <si>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</si>
  <si>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</si>
  <si>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</si>
  <si>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</si>
  <si>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</si>
  <si>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</si>
  <si>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</si>
  <si>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</si>
  <si>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</si>
  <si>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</si>
  <si>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</si>
  <si>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</si>
  <si>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</si>
  <si>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</si>
  <si>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</si>
  <si>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</si>
  <si>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</si>
  <si>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</si>
  <si>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</si>
  <si>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</si>
  <si>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</si>
  <si>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</si>
  <si>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</si>
  <si>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</si>
  <si>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</si>
  <si>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</si>
  <si>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</si>
  <si>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</si>
  <si>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</si>
  <si>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</si>
  <si>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</si>
  <si>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</si>
  <si>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</si>
  <si>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</si>
  <si>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</si>
  <si>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</si>
  <si>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</si>
  <si>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</si>
  <si>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</si>
  <si>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</si>
  <si>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</si>
  <si>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</si>
  <si>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</si>
  <si>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</si>
  <si>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</si>
  <si>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</si>
  <si>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</si>
  <si>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</si>
  <si>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</si>
  <si>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</si>
  <si>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</si>
  <si>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</si>
  <si>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</si>
  <si>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</si>
  <si>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</si>
  <si>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</si>
  <si>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</si>
  <si>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</si>
  <si>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</si>
  <si>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</si>
  <si>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</si>
  <si>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</si>
  <si>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</si>
  <si>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</si>
  <si>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</si>
  <si>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</si>
  <si>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</si>
  <si>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</si>
  <si>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</si>
  <si>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</si>
  <si>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</si>
  <si>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</si>
  <si>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</si>
  <si>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</si>
  <si>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</si>
  <si>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</si>
  <si>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</si>
  <si>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</si>
  <si>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</si>
  <si>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</si>
  <si>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</si>
  <si>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</si>
  <si>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</si>
  <si>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</si>
  <si>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</si>
  <si>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</si>
  <si>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</si>
  <si>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</si>
  <si>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</si>
  <si>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</si>
  <si>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</si>
  <si>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</si>
  <si>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</si>
  <si>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</si>
  <si>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</si>
  <si>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</si>
  <si>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</si>
  <si>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</si>
  <si>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</si>
  <si>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</si>
  <si>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</si>
  <si>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</si>
  <si>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</si>
  <si>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</si>
  <si>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</si>
  <si>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</si>
  <si>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</si>
  <si>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</si>
  <si>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</si>
  <si>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</si>
  <si>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</si>
  <si>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</si>
  <si>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</si>
  <si>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</si>
  <si>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</si>
  <si>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</si>
  <si>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</si>
  <si>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</si>
  <si>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</si>
  <si>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</si>
  <si>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</si>
  <si>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</si>
  <si>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</si>
  <si>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</si>
  <si>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</si>
  <si>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</si>
  <si>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</si>
  <si>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</si>
  <si>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</si>
  <si>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</si>
  <si>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</si>
  <si>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</si>
  <si>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</si>
  <si>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</si>
  <si>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</si>
  <si>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</si>
  <si>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</si>
  <si>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</si>
  <si>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</si>
  <si>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</si>
  <si>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</si>
  <si>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</si>
  <si>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</si>
  <si>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</si>
  <si>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</si>
  <si>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</si>
  <si>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</si>
  <si>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</si>
  <si>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</si>
  <si>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</si>
  <si>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</si>
  <si>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</si>
  <si>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</si>
  <si>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</si>
  <si>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</si>
  <si>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</si>
  <si>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</si>
  <si>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</si>
  <si>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</si>
  <si>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</si>
  <si>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</si>
  <si>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</si>
  <si>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</si>
  <si>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</si>
  <si>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</si>
  <si>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</si>
  <si>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</si>
  <si>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</si>
  <si>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</si>
  <si>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</si>
  <si>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</si>
  <si>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</si>
  <si>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</si>
  <si>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</si>
  <si>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</si>
  <si>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</si>
  <si>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</si>
  <si>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</si>
  <si>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</si>
  <si>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</si>
  <si>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</si>
  <si>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</si>
  <si>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</si>
  <si>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</si>
  <si>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</si>
  <si>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</si>
  <si>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</si>
  <si>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</si>
  <si>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</si>
  <si>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</si>
  <si>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</si>
  <si>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</si>
  <si>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</si>
  <si>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</si>
  <si>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</si>
  <si>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</si>
  <si>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</si>
  <si>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</si>
  <si>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</si>
  <si>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</si>
  <si>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</si>
  <si>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</si>
  <si>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</si>
  <si>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</si>
  <si>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</si>
  <si>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</si>
  <si>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</si>
  <si>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</si>
  <si>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</si>
  <si>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</si>
  <si>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</si>
  <si>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</si>
  <si>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</si>
  <si>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</si>
  <si>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</si>
  <si>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</si>
  <si>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</si>
  <si>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</si>
  <si>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</si>
  <si>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</si>
  <si>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</si>
  <si>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</si>
  <si>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</si>
  <si>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</si>
  <si>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</si>
  <si>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</si>
  <si>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</si>
  <si>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</si>
  <si>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</si>
  <si>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</si>
  <si>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</si>
  <si>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</si>
  <si>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</si>
  <si>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</si>
  <si>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</si>
  <si>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</si>
  <si>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</si>
  <si>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</si>
  <si>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</si>
  <si>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</si>
  <si>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</si>
  <si>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</si>
  <si>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</si>
  <si>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</si>
  <si>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</si>
  <si>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</si>
  <si>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</si>
  <si>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</si>
  <si>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</si>
  <si>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</si>
  <si>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</si>
  <si>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</si>
  <si>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</si>
  <si>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</si>
  <si>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</si>
  <si>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</si>
  <si>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</si>
  <si>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</si>
  <si>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</si>
  <si>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</si>
  <si>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</si>
  <si>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</si>
  <si>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</si>
  <si>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</si>
  <si>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</si>
  <si>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</si>
  <si>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</si>
  <si>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</si>
  <si>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</si>
  <si>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</si>
  <si>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</si>
  <si>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</si>
  <si>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</si>
  <si>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</si>
  <si>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</si>
  <si>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</si>
  <si>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</si>
  <si>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</si>
  <si>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</si>
  <si>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</si>
  <si>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</si>
  <si>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</si>
  <si>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</si>
  <si>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</si>
  <si>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</si>
  <si>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</si>
  <si>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</si>
  <si>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</si>
  <si>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</si>
  <si>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</si>
  <si>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</si>
  <si>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</si>
  <si>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</si>
  <si>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</si>
  <si>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</si>
  <si>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</si>
  <si>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</si>
  <si>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</si>
  <si>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</si>
  <si>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</si>
  <si>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</si>
  <si>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</si>
  <si>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</si>
  <si>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</si>
  <si>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</si>
  <si>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</si>
  <si>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</si>
  <si>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</si>
  <si>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</si>
  <si>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</si>
  <si>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</si>
  <si>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</si>
  <si>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</si>
  <si>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</si>
  <si>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</si>
  <si>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</si>
  <si>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</si>
  <si>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</si>
  <si>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</si>
  <si>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</si>
  <si>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млн руб/км.</t>
  </si>
  <si>
    <t>реконструкция</t>
  </si>
  <si>
    <t>_</t>
  </si>
  <si>
    <t>КТПнн</t>
  </si>
  <si>
    <t>ТМГ</t>
  </si>
  <si>
    <t>прс1</t>
  </si>
  <si>
    <t>ВЛЗ</t>
  </si>
  <si>
    <t>Строительство КТП, ВЛЗ-10кВ,  ВЛИ-0,4 кВ</t>
  </si>
  <si>
    <t>Строительство трансформаторной подстанции, строительство ЛЭП-10 кВ, строительство ЛЭП-0.4 кВ в соответствии с договором на ТП № 4-48-25-3674  г. Славянск-на-Кубани</t>
  </si>
  <si>
    <t>P_Сл_25_ЛК150_017608</t>
  </si>
  <si>
    <t xml:space="preserve">Строительство КТП 10/0,4кВ с силовым трансформатором 250кВА, участка ВЛ-10кВ С11, ВЛИ-0,4кВ проводом марки СИП 2А, сечением 3*120+1*70 мм2. </t>
  </si>
  <si>
    <t>4-48-25-3674</t>
  </si>
  <si>
    <t>Краснодарский край, г Славянск-на-Кубани, ул Дружбы народов, д 13/3</t>
  </si>
  <si>
    <t>ЭПУ для эксплуатации нежилого здания магазина</t>
  </si>
  <si>
    <t>опора проектируемой ВЛИ от C11-35</t>
  </si>
  <si>
    <t>ГКТП С11-35</t>
  </si>
  <si>
    <t>С11-35</t>
  </si>
  <si>
    <t>Прс1 ТП C11-35</t>
  </si>
  <si>
    <t>С11</t>
  </si>
  <si>
    <t>Год раскрытия информации: 2026 год</t>
  </si>
  <si>
    <t xml:space="preserve"> 250/0,105 кВА/км</t>
  </si>
  <si>
    <t>КТПнн 10/0,4/0,25, СИП3 3*(1*70) -0,01 км, СИП2А 3*95+1*70мм2 L- 0,095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</si>
</sst>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6" sqref="C56"/>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435</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425</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424</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426</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2.9496000000000002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436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2.9496000000000002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2.4580000000000002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P_Сл_25_ЛК150_017608</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427</v>
      </c>
      <c r="C22" s="90" t="s">
        <v>375</v>
      </c>
      <c r="D22" s="90" t="s">
        <v>400</v>
      </c>
      <c r="E22" s="217" t="s">
        <v>428</v>
      </c>
      <c r="F22" s="217" t="s">
        <v>429</v>
      </c>
      <c r="G22" s="195" t="s">
        <v>430</v>
      </c>
      <c r="H22" s="90">
        <v>0.15</v>
      </c>
      <c r="I22" s="90">
        <v>4.2000000000000003E-2</v>
      </c>
      <c r="J22" s="90">
        <v>0.108</v>
      </c>
      <c r="K22" s="90">
        <v>0.4</v>
      </c>
      <c r="L22" s="90">
        <v>3</v>
      </c>
      <c r="M22" s="90">
        <v>0</v>
      </c>
      <c r="N22" s="90">
        <v>0</v>
      </c>
      <c r="O22" s="90">
        <v>0</v>
      </c>
      <c r="P22" s="90">
        <v>0</v>
      </c>
      <c r="Q22" s="214" t="str">
        <f>'1. паспорт местоположение'!C23</f>
        <v xml:space="preserve">Строительство КТП 10/0,4кВ с силовым трансформатором 250кВА, участка ВЛ-10кВ С11, ВЛИ-0,4кВ проводом марки СИП 2А, сечением 3*120+1*70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25" sqref="H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P_Сл_25_ЛК150_017608</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186" t="s">
        <v>418</v>
      </c>
      <c r="C25" s="186" t="s">
        <v>431</v>
      </c>
      <c r="D25" s="186" t="s">
        <v>419</v>
      </c>
      <c r="E25" s="186" t="s">
        <v>418</v>
      </c>
      <c r="F25" s="186" t="s">
        <v>420</v>
      </c>
      <c r="G25" s="186" t="s">
        <v>418</v>
      </c>
      <c r="H25" s="186" t="s">
        <v>432</v>
      </c>
      <c r="I25" s="186" t="s">
        <v>418</v>
      </c>
      <c r="J25" s="186">
        <v>2026</v>
      </c>
      <c r="K25" s="186">
        <v>2026</v>
      </c>
      <c r="L25" s="186" t="s">
        <v>418</v>
      </c>
      <c r="M25" s="186">
        <v>10</v>
      </c>
      <c r="N25" s="186" t="s">
        <v>418</v>
      </c>
      <c r="O25" s="186">
        <v>0.25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R26" sqref="R26"/>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P_Сл_25_ЛК150_017608</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c r="C25" s="62" t="s">
        <v>433</v>
      </c>
      <c r="D25" s="189" t="s">
        <v>421</v>
      </c>
      <c r="E25" s="62" t="s">
        <v>421</v>
      </c>
      <c r="F25" s="189" t="s">
        <v>418</v>
      </c>
      <c r="G25" s="189">
        <v>0.4</v>
      </c>
      <c r="H25" s="189" t="s">
        <v>418</v>
      </c>
      <c r="I25" s="189">
        <v>0.4</v>
      </c>
      <c r="J25" s="198" t="s">
        <v>414</v>
      </c>
      <c r="K25" s="189" t="s">
        <v>418</v>
      </c>
      <c r="L25" s="190" t="s">
        <v>62</v>
      </c>
      <c r="M25" s="189" t="s">
        <v>418</v>
      </c>
      <c r="N25" s="191">
        <v>120</v>
      </c>
      <c r="O25" s="189" t="s">
        <v>418</v>
      </c>
      <c r="P25" s="191" t="s">
        <v>398</v>
      </c>
      <c r="Q25" s="189" t="s">
        <v>418</v>
      </c>
      <c r="R25" s="189">
        <v>9.5000000000000001E-2</v>
      </c>
      <c r="S25" s="189" t="s">
        <v>226</v>
      </c>
      <c r="T25" s="189" t="s">
        <v>226</v>
      </c>
      <c r="U25" s="189" t="s">
        <v>226</v>
      </c>
      <c r="V25" s="189" t="s">
        <v>226</v>
      </c>
      <c r="W25" s="189" t="s">
        <v>397</v>
      </c>
      <c r="X25" s="189" t="s">
        <v>226</v>
      </c>
      <c r="Y25" s="189" t="s">
        <v>226</v>
      </c>
      <c r="Z25" s="189" t="s">
        <v>226</v>
      </c>
      <c r="AA25" s="189" t="s">
        <v>226</v>
      </c>
    </row>
    <row r="26" spans="1:27" ht="75" customHeight="1" x14ac:dyDescent="0.25">
      <c r="A26" s="188">
        <v>2</v>
      </c>
      <c r="B26" s="62"/>
      <c r="C26" s="62" t="s">
        <v>434</v>
      </c>
      <c r="D26" s="189" t="s">
        <v>418</v>
      </c>
      <c r="E26" s="62" t="s">
        <v>418</v>
      </c>
      <c r="F26" s="189" t="s">
        <v>418</v>
      </c>
      <c r="G26" s="189">
        <v>10</v>
      </c>
      <c r="H26" s="189" t="s">
        <v>418</v>
      </c>
      <c r="I26" s="189">
        <v>10</v>
      </c>
      <c r="J26" s="198" t="s">
        <v>414</v>
      </c>
      <c r="K26" s="189" t="s">
        <v>418</v>
      </c>
      <c r="L26" s="190" t="s">
        <v>62</v>
      </c>
      <c r="M26" s="189" t="s">
        <v>418</v>
      </c>
      <c r="N26" s="191">
        <v>70</v>
      </c>
      <c r="O26" s="189" t="s">
        <v>418</v>
      </c>
      <c r="P26" s="191" t="s">
        <v>422</v>
      </c>
      <c r="Q26" s="189" t="s">
        <v>418</v>
      </c>
      <c r="R26" s="189">
        <v>0.01</v>
      </c>
      <c r="S26" s="189" t="s">
        <v>226</v>
      </c>
      <c r="T26" s="189" t="s">
        <v>226</v>
      </c>
      <c r="U26" s="189" t="s">
        <v>226</v>
      </c>
      <c r="V26" s="189" t="s">
        <v>226</v>
      </c>
      <c r="W26" s="189" t="s">
        <v>397</v>
      </c>
      <c r="X26" s="189" t="s">
        <v>226</v>
      </c>
      <c r="Y26" s="189" t="s">
        <v>226</v>
      </c>
      <c r="Z26" s="189" t="s">
        <v>226</v>
      </c>
      <c r="AA26" s="189" t="s">
        <v>226</v>
      </c>
    </row>
    <row r="27" spans="1:27" s="45" customFormat="1" x14ac:dyDescent="0.25">
      <c r="A27" s="39"/>
      <c r="B27" s="39"/>
      <c r="C27" s="39"/>
      <c r="D27" s="39"/>
      <c r="E27" s="39"/>
      <c r="F27" s="39"/>
      <c r="G27" s="39"/>
      <c r="H27" s="39"/>
      <c r="I27" s="39"/>
      <c r="J27" s="39"/>
      <c r="K27" s="39"/>
      <c r="L27" s="39"/>
      <c r="M27" s="39"/>
      <c r="N27" s="39"/>
      <c r="O27" s="39"/>
      <c r="P27" s="39"/>
      <c r="Q27" s="39"/>
      <c r="R27" s="39"/>
      <c r="S27" s="39"/>
      <c r="T27" s="39"/>
      <c r="U27" s="39"/>
      <c r="V27" s="39"/>
      <c r="W27" s="39"/>
      <c r="X27" s="64"/>
      <c r="Y27" s="65"/>
      <c r="Z27" s="40"/>
      <c r="AA27" s="40"/>
    </row>
    <row r="28" spans="1:27" s="45" customFormat="1" x14ac:dyDescent="0.25">
      <c r="A28" s="115"/>
      <c r="B28" s="112"/>
      <c r="C28" s="115"/>
      <c r="D28" s="116"/>
      <c r="E28" s="115"/>
      <c r="F28" s="116"/>
      <c r="G28" s="116"/>
      <c r="H28" s="116"/>
      <c r="I28" s="116"/>
      <c r="J28" s="116"/>
      <c r="K28" s="116"/>
      <c r="L28" s="116"/>
      <c r="M28" s="116"/>
      <c r="N28" s="116"/>
      <c r="O28" s="116"/>
      <c r="P28" s="116"/>
      <c r="Q28" s="116"/>
      <c r="R28" s="116"/>
      <c r="S28" s="116"/>
      <c r="T28" s="116"/>
      <c r="U28" s="116"/>
      <c r="V28" s="116"/>
      <c r="W28" s="116"/>
      <c r="X28" s="117"/>
      <c r="Y28" s="117"/>
      <c r="Z28" s="117"/>
      <c r="AA28" s="117"/>
    </row>
    <row r="29" spans="1:27" x14ac:dyDescent="0.25">
      <c r="A29" s="46"/>
      <c r="B29" s="46"/>
      <c r="C29" s="46"/>
      <c r="D29" s="45"/>
      <c r="E29" s="45"/>
      <c r="F29" s="45"/>
      <c r="G29" s="45"/>
      <c r="H29" s="45"/>
      <c r="I29" s="45"/>
      <c r="J29" s="45"/>
      <c r="K29" s="45"/>
      <c r="L29" s="45"/>
      <c r="M29" s="45"/>
      <c r="N29" s="45"/>
      <c r="O29" s="45"/>
      <c r="P29" s="45"/>
      <c r="Q29" s="45"/>
      <c r="R29" s="45"/>
      <c r="S29" s="45"/>
      <c r="T29" s="45"/>
      <c r="U29" s="45"/>
      <c r="V29" s="45"/>
      <c r="W29" s="45"/>
      <c r="X29" s="45"/>
      <c r="Y29" s="45"/>
      <c r="Z29" s="45"/>
      <c r="AA29"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P_Сл_25_ЛК150_017608</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КТП 10/0,4кВ с силовым трансформатором 250кВА, участка ВЛ-10кВ С11, ВЛИ-0,4кВ проводом марки СИП 2А, сечением 3*120+1*70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423</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437</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416</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КТП 10/0,4кВ с силовым трансформатором 250кВА, участка ВЛ-10кВ С11, ВЛИ-0,4кВ проводом марки СИП 2А, сечением 3*120+1*70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P_Сл_25_ЛК150_017608</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P_Сл_25_ЛК150_017608</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D47" sqref="D47"/>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P_Сл_25_ЛК150_017608</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413</v>
      </c>
      <c r="U20" s="279"/>
      <c r="V20" s="279"/>
      <c r="W20" s="279"/>
      <c r="X20" s="279" t="s">
        <v>415</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411</v>
      </c>
      <c r="F22" s="52" t="s">
        <v>412</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2.9496000000000002</v>
      </c>
      <c r="D24" s="57">
        <f>C24</f>
        <v>2.9496000000000002</v>
      </c>
      <c r="E24" s="57">
        <f>D24</f>
        <v>2.9496000000000002</v>
      </c>
      <c r="F24" s="57">
        <f>E24</f>
        <v>2.9496000000000002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2.9496000000000002</v>
      </c>
      <c r="AA24" s="57" t="s">
        <v>375</v>
      </c>
      <c r="AB24" s="57">
        <f>H24+N24+P24+T24+X24</f>
        <v>0</v>
      </c>
      <c r="AC24" s="57">
        <f>J24+N24+R24+V24+Z24</f>
        <v>2.9496000000000002</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2.9496000000000002</v>
      </c>
      <c r="D27" s="201">
        <f t="shared" ref="D27:F27" si="3">D24</f>
        <v>2.9496000000000002</v>
      </c>
      <c r="E27" s="201">
        <f t="shared" si="3"/>
        <v>2.9496000000000002</v>
      </c>
      <c r="F27" s="201">
        <f t="shared" si="3"/>
        <v>2.9496000000000002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2.9496000000000002</v>
      </c>
      <c r="AA27" s="204" t="s">
        <v>375</v>
      </c>
      <c r="AB27" s="202">
        <f t="shared" si="0"/>
        <v>0</v>
      </c>
      <c r="AC27" s="202">
        <f t="shared" si="1"/>
        <v>2.9496000000000002</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2.4580000000000002</v>
      </c>
      <c r="D30" s="57">
        <f>C30</f>
        <v>2.4580000000000002</v>
      </c>
      <c r="E30" s="57">
        <f>D30</f>
        <v>2.4580000000000002</v>
      </c>
      <c r="F30" s="57">
        <f>F27/1.2</f>
        <v>2.4580000000000002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2.4580000000000002</v>
      </c>
      <c r="AA30" s="57" t="s">
        <v>375</v>
      </c>
      <c r="AB30" s="57">
        <f t="shared" si="0"/>
        <v>0</v>
      </c>
      <c r="AC30" s="57">
        <f t="shared" si="1"/>
        <v>2.4580000000000002</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v>0.105</v>
      </c>
      <c r="D39" s="87"/>
      <c r="E39" s="52"/>
      <c r="F39" s="158"/>
      <c r="G39" s="52"/>
      <c r="H39" s="52"/>
      <c r="I39" s="52"/>
      <c r="J39" s="52"/>
      <c r="K39" s="52"/>
      <c r="L39" s="52"/>
      <c r="M39" s="52"/>
      <c r="N39" s="52"/>
      <c r="O39" s="52"/>
      <c r="P39" s="52"/>
      <c r="Q39" s="52"/>
      <c r="R39" s="52"/>
      <c r="S39" s="52"/>
      <c r="T39" s="52"/>
      <c r="U39" s="52"/>
      <c r="V39" s="52"/>
      <c r="W39" s="52"/>
      <c r="X39" s="52"/>
      <c r="Y39" s="52"/>
      <c r="Z39" s="52">
        <f>C39</f>
        <v>0.105</v>
      </c>
      <c r="AA39" s="52"/>
      <c r="AB39" s="57">
        <f>H39+L39+P39+T39+X39</f>
        <v>0</v>
      </c>
      <c r="AC39" s="57">
        <f>J39+N39+R39+V39+Z39</f>
        <v>0.105</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0.105</v>
      </c>
      <c r="D47" s="87"/>
      <c r="E47" s="52"/>
      <c r="F47" s="158"/>
      <c r="G47" s="52"/>
      <c r="H47" s="52"/>
      <c r="I47" s="52"/>
      <c r="J47" s="52"/>
      <c r="K47" s="52"/>
      <c r="L47" s="52"/>
      <c r="M47" s="52"/>
      <c r="N47" s="52"/>
      <c r="O47" s="52"/>
      <c r="P47" s="52"/>
      <c r="Q47" s="52"/>
      <c r="R47" s="52"/>
      <c r="S47" s="52"/>
      <c r="T47" s="52"/>
      <c r="U47" s="52"/>
      <c r="V47" s="52"/>
      <c r="W47" s="52"/>
      <c r="X47" s="52"/>
      <c r="Y47" s="52"/>
      <c r="Z47" s="52">
        <f>C47</f>
        <v>0.105</v>
      </c>
      <c r="AA47" s="52"/>
      <c r="AB47" s="57">
        <f t="shared" si="5"/>
        <v>0</v>
      </c>
      <c r="AC47" s="57">
        <f t="shared" si="6"/>
        <v>0.105</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2.4580000000000002</v>
      </c>
      <c r="D52" s="87"/>
      <c r="E52" s="87"/>
      <c r="F52" s="158"/>
      <c r="G52" s="52"/>
      <c r="H52" s="57"/>
      <c r="I52" s="52"/>
      <c r="J52" s="57"/>
      <c r="K52" s="52"/>
      <c r="L52" s="52"/>
      <c r="M52" s="52"/>
      <c r="N52" s="57"/>
      <c r="O52" s="52"/>
      <c r="P52" s="57"/>
      <c r="Q52" s="52"/>
      <c r="R52" s="57"/>
      <c r="S52" s="52"/>
      <c r="T52" s="57"/>
      <c r="U52" s="52"/>
      <c r="V52" s="57"/>
      <c r="W52" s="52"/>
      <c r="X52" s="57"/>
      <c r="Y52" s="52"/>
      <c r="Z52" s="57">
        <f>C52</f>
        <v>2.4580000000000002</v>
      </c>
      <c r="AA52" s="52"/>
      <c r="AB52" s="57">
        <f t="shared" ref="AB52:AB58" si="7">H52+L52+P52+T52+X52</f>
        <v>0</v>
      </c>
      <c r="AC52" s="57">
        <f t="shared" ref="AC52:AC58" si="8">J52+N52+R52+V52+Z52</f>
        <v>2.4580000000000002</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0.105</v>
      </c>
      <c r="D56" s="87"/>
      <c r="E56" s="87"/>
      <c r="F56" s="158"/>
      <c r="G56" s="52"/>
      <c r="H56" s="120"/>
      <c r="I56" s="52"/>
      <c r="J56" s="120"/>
      <c r="K56" s="52"/>
      <c r="L56" s="52"/>
      <c r="M56" s="52"/>
      <c r="N56" s="52"/>
      <c r="O56" s="52"/>
      <c r="P56" s="52"/>
      <c r="Q56" s="52"/>
      <c r="R56" s="52"/>
      <c r="S56" s="52"/>
      <c r="T56" s="52"/>
      <c r="U56" s="52"/>
      <c r="V56" s="52"/>
      <c r="W56" s="52"/>
      <c r="X56" s="52"/>
      <c r="Y56" s="52"/>
      <c r="Z56" s="52">
        <f>C56</f>
        <v>0.105</v>
      </c>
      <c r="AA56" s="52"/>
      <c r="AB56" s="57">
        <f t="shared" si="7"/>
        <v>0</v>
      </c>
      <c r="AC56" s="57">
        <f t="shared" si="8"/>
        <v>0.105</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P_Сл_25_ЛК150_017608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v>0.25</v>
      </c>
      <c r="H26" s="170"/>
      <c r="I26" s="210">
        <f>'5.2. Паспорт фин осв ввод'!C39</f>
        <v>0.105</v>
      </c>
      <c r="J26" s="184"/>
      <c r="K26" s="170"/>
      <c r="L26" s="170"/>
      <c r="M26" s="171" t="s">
        <v>388</v>
      </c>
      <c r="N26" s="216" t="s">
        <v>424</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P_Сл_25_ЛК150_017608</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Строительство трансформаторной подстанции, строительство ЛЭП-10 кВ, строительство ЛЭП-0.4 кВ в соответствии с договором на ТП № 4-48-25-3674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417</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2.9496000000000002</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410</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410</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2026-08-03T07:47:50Z</dcterms:modified>
</cp:coreProperties>
</file>